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14355" windowHeight="5955" firstSheet="1" activeTab="7"/>
  </bookViews>
  <sheets>
    <sheet name="НДФЛ" sheetId="5" r:id="rId1"/>
    <sheet name="акцизы" sheetId="7" r:id="rId2"/>
    <sheet name="расчет по ИН" sheetId="1" r:id="rId3"/>
    <sheet name="расчет по ИН орг." sheetId="2" r:id="rId4"/>
    <sheet name="госпошлин" sheetId="6" r:id="rId5"/>
    <sheet name="аренда земли" sheetId="8" r:id="rId6"/>
    <sheet name="негативка" sheetId="4" r:id="rId7"/>
    <sheet name="расчет пр.ненал." sheetId="3" r:id="rId8"/>
  </sheets>
  <calcPr calcId="145621"/>
</workbook>
</file>

<file path=xl/calcChain.xml><?xml version="1.0" encoding="utf-8"?>
<calcChain xmlns="http://schemas.openxmlformats.org/spreadsheetml/2006/main">
  <c r="F6" i="6" l="1"/>
  <c r="E7" i="3"/>
  <c r="C7" i="3"/>
  <c r="D8" i="7"/>
  <c r="D11" i="4"/>
  <c r="C10" i="5" l="1"/>
  <c r="D7" i="5" s="1"/>
  <c r="E10" i="5"/>
  <c r="D6" i="5" l="1"/>
  <c r="D5" i="5"/>
  <c r="D9" i="5"/>
  <c r="D8" i="5"/>
  <c r="D10" i="5" l="1"/>
  <c r="B12" i="2"/>
  <c r="J22" i="1" l="1"/>
  <c r="G22" i="1"/>
  <c r="J14" i="1"/>
  <c r="G14" i="1"/>
  <c r="J6" i="1"/>
  <c r="G6" i="1"/>
</calcChain>
</file>

<file path=xl/sharedStrings.xml><?xml version="1.0" encoding="utf-8"?>
<sst xmlns="http://schemas.openxmlformats.org/spreadsheetml/2006/main" count="194" uniqueCount="114">
  <si>
    <t>№ п/п</t>
  </si>
  <si>
    <t>Наименование сумона</t>
  </si>
  <si>
    <t>налог на имущество физических лиц</t>
  </si>
  <si>
    <t>земельный налог с организаций</t>
  </si>
  <si>
    <t>количество участков</t>
  </si>
  <si>
    <t>начислено</t>
  </si>
  <si>
    <t>земельный налог с физических лиц</t>
  </si>
  <si>
    <t>количество объектов</t>
  </si>
  <si>
    <t>Шынаанский</t>
  </si>
  <si>
    <t>Эми</t>
  </si>
  <si>
    <t>всего по земельному налогу</t>
  </si>
  <si>
    <t>всего начислено по имущественным налогам</t>
  </si>
  <si>
    <t>Расчет по имущественным налогам на плановый период 2020 год.</t>
  </si>
  <si>
    <t>Расчет по имущественным налогам на плановый период 2021 год.</t>
  </si>
  <si>
    <t>Ведущий специалист:</t>
  </si>
  <si>
    <t>Магбын А.С.</t>
  </si>
  <si>
    <t>количество домохозяйств</t>
  </si>
  <si>
    <t>сумма обложения</t>
  </si>
  <si>
    <t>всего начислено</t>
  </si>
  <si>
    <t>Итого</t>
  </si>
  <si>
    <t xml:space="preserve">Расчет поступления неналоговых доходов на </t>
  </si>
  <si>
    <t xml:space="preserve">             плановые периоды 2020-2021гг.</t>
  </si>
  <si>
    <t>Периоды</t>
  </si>
  <si>
    <t>2021 год</t>
  </si>
  <si>
    <t>Расчет произвел: Вед. спец. по доходам                                         Магбын А.С.</t>
  </si>
  <si>
    <t>Уплачено</t>
  </si>
  <si>
    <t>Наименование налога</t>
  </si>
  <si>
    <t>Плательщик</t>
  </si>
  <si>
    <t>АГЕНТСТВО ПО ДЕЛАМ СЕМЬИ И ДЕТЕЙ РЕСПУБЛИКИ ТЫВА</t>
  </si>
  <si>
    <t>АДМИНИСТРАЦИЯ ТЕРЕ-ХОЛЬСКОГО КОЖУУНА РТ</t>
  </si>
  <si>
    <t>ГБУ "УПРАВЛЕНИЕ ВЕТЕРИНАРИИ ТЕРЕ-ХОЛЬСКОГО КОЖУУНА РЕСПУБЛИКИ ТЫВА"</t>
  </si>
  <si>
    <t>ГБУЗ РТ "ТЕРЕ-ХОЛЬСКАЯ ЦКБ"</t>
  </si>
  <si>
    <t>МБОУ ДО ДШИ ТЕРЕ-ХОЛЬСКОГО КОЖУУНА РТ</t>
  </si>
  <si>
    <t>МБУК "КУНГУРТУГСКАЯ СЕЛЬСКАЯ БИБЛИОТЕКА"</t>
  </si>
  <si>
    <t>МБУК "СДК ИМЕНИ ДУДУП М.Д. СЕЛЬСКОГО ПОСЕЛЕНИЯ ШЫНААНСКИЙ"</t>
  </si>
  <si>
    <t>ПРОКУРАТУРА РЕСПУБЛИКИ ТЫВА</t>
  </si>
  <si>
    <t>УСД В РЕСПУБЛИКЕ ТЫВА</t>
  </si>
  <si>
    <t xml:space="preserve"> Налог на имущество организаций по имуществу, не входящему в Единую систему газоснабжения*</t>
  </si>
  <si>
    <t>796 х 50%= 398 тыс. руб. в местный бюджет  Тере-Хольского кожууна</t>
  </si>
  <si>
    <t>Ведущий специалист:               Магбын А.С.</t>
  </si>
  <si>
    <t>Начислено</t>
  </si>
  <si>
    <t>Плата за негативное воздействие на окружающую среду</t>
  </si>
  <si>
    <t>Управление судебного департамента РТ</t>
  </si>
  <si>
    <t>ПЧ 21 Тере-Хольского кожууна</t>
  </si>
  <si>
    <t xml:space="preserve">МУЗ ЦКБ Тере-Хольского кожууна </t>
  </si>
  <si>
    <t>МОУ СОШ с. Кунгуртуг</t>
  </si>
  <si>
    <t>МДОУ детский сад «Хунчугеш»</t>
  </si>
  <si>
    <t xml:space="preserve">                                                      </t>
  </si>
  <si>
    <t>(тыс.руб)</t>
  </si>
  <si>
    <t>Наименование учреждений</t>
  </si>
  <si>
    <t>ФОТ</t>
  </si>
  <si>
    <t>Доля от общего поступления</t>
  </si>
  <si>
    <t xml:space="preserve">Муниципальные </t>
  </si>
  <si>
    <t>Федеральные</t>
  </si>
  <si>
    <t>Республиканские</t>
  </si>
  <si>
    <r>
      <t xml:space="preserve">Прочие </t>
    </r>
    <r>
      <rPr>
        <sz val="10"/>
        <color theme="1"/>
        <rFont val="Times New Roman"/>
        <family val="1"/>
        <charset val="204"/>
      </rPr>
      <t xml:space="preserve">в том числе </t>
    </r>
  </si>
  <si>
    <t>АС "Ойна"</t>
  </si>
  <si>
    <t>Всего</t>
  </si>
  <si>
    <t xml:space="preserve">                                  Структура ФОТ </t>
  </si>
  <si>
    <t>учреждений, организаций,  индивидуальных предпринимателей Тере-Хольского кожууна на 2020 год</t>
  </si>
  <si>
    <t>НДФЛ 13% (доля местного бюджета)</t>
  </si>
  <si>
    <t>Административного характера</t>
  </si>
  <si>
    <t>Запланировано к рассмотрению дел</t>
  </si>
  <si>
    <t>Количество</t>
  </si>
  <si>
    <t>предпологаемая сумма поступления</t>
  </si>
  <si>
    <t>(тыс. руб.)</t>
  </si>
  <si>
    <t>Гражданского характера</t>
  </si>
  <si>
    <t>Расчет поступления госпошлины на 2020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</si>
  <si>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</si>
  <si>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</si>
  <si>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</si>
  <si>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</si>
  <si>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 УСЛУГИ), РЕАЛИЗУЕМЫЕ НА ТЕРРИТОРИИ РОССИЙСКОЙ ФЕДЕРАЦИИ</t>
  </si>
  <si>
    <t>Сумма</t>
  </si>
  <si>
    <t>% распределения</t>
  </si>
  <si>
    <t>№</t>
  </si>
  <si>
    <t>Арендодатель</t>
  </si>
  <si>
    <t>Категории</t>
  </si>
  <si>
    <t>Вид разрешенного использования</t>
  </si>
  <si>
    <t>Кол-во</t>
  </si>
  <si>
    <t>договоров</t>
  </si>
  <si>
    <t>аренды</t>
  </si>
  <si>
    <t>Площадь</t>
  </si>
  <si>
    <t>кв.м..</t>
  </si>
  <si>
    <t>Суммарная кадастровая стоимость, руб</t>
  </si>
  <si>
    <t>Суммарная плата за 2018 года</t>
  </si>
  <si>
    <t>Суммарный размер дебиторской задолженности на 01.09.2018г</t>
  </si>
  <si>
    <t>Администрация Тере-Хольского Кожууна</t>
  </si>
  <si>
    <t>Земли</t>
  </si>
  <si>
    <t>сельскохозяйственного</t>
  </si>
  <si>
    <t>назначения</t>
  </si>
  <si>
    <t>лпх</t>
  </si>
  <si>
    <t>СКОТОВОДСТВО</t>
  </si>
  <si>
    <t>КФХ</t>
  </si>
  <si>
    <t>сенокошение</t>
  </si>
  <si>
    <t>Сельскохозяйственное</t>
  </si>
  <si>
    <t>использование</t>
  </si>
  <si>
    <t>Под пастбище</t>
  </si>
  <si>
    <t>Земли населенных пунктов</t>
  </si>
  <si>
    <t>ИЖС</t>
  </si>
  <si>
    <t>Для строительства станции</t>
  </si>
  <si>
    <t>-</t>
  </si>
  <si>
    <t>Расчет аренды земли на 2020 год</t>
  </si>
  <si>
    <t>Распределение акцизов на 2020 год</t>
  </si>
  <si>
    <t>Прогнозируемый расчет платы за негативное воздействие на окружающую среду на 2020год. (доля в местный бюджет 55%)</t>
  </si>
  <si>
    <t xml:space="preserve">                             Магбын А.С.</t>
  </si>
  <si>
    <t>Расчет поступления неналоговых доходов на 2020 год</t>
  </si>
  <si>
    <t>Прогнозируемый расчет уплаты налога на имущество организаций на 2020 год. (50% доля в местный бюджет)</t>
  </si>
  <si>
    <t>итого</t>
  </si>
  <si>
    <t>2022 год</t>
  </si>
  <si>
    <t>Расчет по имущественным налогам за 2020 год.</t>
  </si>
  <si>
    <t xml:space="preserve">                            расчет составлен на основе отчета  5-МН за 2018 год.</t>
  </si>
  <si>
    <t xml:space="preserve">                                         расчет составлен на основе отчета  5-МН за 2018 год.</t>
  </si>
  <si>
    <t xml:space="preserve">                                      расчет составлен на основе отчета  5-МН за 2018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</si>
</sst>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6.5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Arial Unicode MS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Arial Unicode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9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/>
    <xf numFmtId="0" fontId="2" fillId="0" borderId="0" xfId="0" applyFont="1" applyAlignment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/>
    <xf numFmtId="0" fontId="5" fillId="0" borderId="1" xfId="0" applyFont="1" applyBorder="1"/>
    <xf numFmtId="164" fontId="5" fillId="0" borderId="1" xfId="0" applyNumberFormat="1" applyFont="1" applyBorder="1"/>
    <xf numFmtId="0" fontId="3" fillId="0" borderId="0" xfId="0" applyFont="1" applyBorder="1"/>
    <xf numFmtId="0" fontId="5" fillId="0" borderId="0" xfId="0" applyFont="1" applyBorder="1"/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Border="1"/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2" fillId="0" borderId="1" xfId="1" applyFont="1" applyFill="1" applyBorder="1" applyAlignment="1">
      <alignment vertical="top" wrapText="1"/>
    </xf>
    <xf numFmtId="0" fontId="13" fillId="0" borderId="1" xfId="1" applyFont="1" applyFill="1" applyBorder="1" applyAlignment="1">
      <alignment vertical="top" wrapText="1"/>
    </xf>
    <xf numFmtId="0" fontId="15" fillId="3" borderId="8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vertical="top" wrapText="1"/>
    </xf>
    <xf numFmtId="0" fontId="15" fillId="3" borderId="9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15" fillId="3" borderId="10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center" vertical="top" wrapText="1"/>
    </xf>
    <xf numFmtId="0" fontId="15" fillId="3" borderId="9" xfId="0" applyFont="1" applyFill="1" applyBorder="1" applyAlignment="1">
      <alignment vertical="top" wrapText="1"/>
    </xf>
    <xf numFmtId="0" fontId="15" fillId="3" borderId="10" xfId="0" applyFont="1" applyFill="1" applyBorder="1" applyAlignment="1">
      <alignment horizontal="center" wrapText="1"/>
    </xf>
    <xf numFmtId="0" fontId="17" fillId="3" borderId="8" xfId="0" applyFont="1" applyFill="1" applyBorder="1" applyAlignment="1">
      <alignment horizontal="center" wrapText="1"/>
    </xf>
    <xf numFmtId="0" fontId="18" fillId="3" borderId="8" xfId="0" applyFont="1" applyFill="1" applyBorder="1" applyAlignment="1">
      <alignment horizontal="center" wrapText="1"/>
    </xf>
    <xf numFmtId="0" fontId="19" fillId="3" borderId="8" xfId="0" applyFont="1" applyFill="1" applyBorder="1" applyAlignment="1">
      <alignment vertical="top" wrapText="1"/>
    </xf>
    <xf numFmtId="0" fontId="15" fillId="3" borderId="8" xfId="0" applyFont="1" applyFill="1" applyBorder="1" applyAlignment="1">
      <alignment wrapText="1"/>
    </xf>
    <xf numFmtId="0" fontId="15" fillId="3" borderId="9" xfId="0" applyFont="1" applyFill="1" applyBorder="1" applyAlignment="1">
      <alignment horizontal="center" wrapText="1"/>
    </xf>
    <xf numFmtId="0" fontId="20" fillId="3" borderId="8" xfId="0" applyFont="1" applyFill="1" applyBorder="1" applyAlignment="1">
      <alignment horizontal="center" wrapText="1"/>
    </xf>
    <xf numFmtId="0" fontId="14" fillId="3" borderId="8" xfId="0" applyFont="1" applyFill="1" applyBorder="1" applyAlignment="1">
      <alignment horizontal="center" vertical="top" wrapText="1"/>
    </xf>
    <xf numFmtId="0" fontId="21" fillId="3" borderId="8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wrapText="1"/>
    </xf>
    <xf numFmtId="0" fontId="14" fillId="3" borderId="8" xfId="0" applyFont="1" applyFill="1" applyBorder="1" applyAlignment="1">
      <alignment horizontal="center" wrapText="1"/>
    </xf>
    <xf numFmtId="0" fontId="14" fillId="3" borderId="10" xfId="0" applyFont="1" applyFill="1" applyBorder="1" applyAlignment="1">
      <alignment horizontal="center" wrapText="1"/>
    </xf>
    <xf numFmtId="0" fontId="19" fillId="3" borderId="12" xfId="0" applyFont="1" applyFill="1" applyBorder="1" applyAlignment="1">
      <alignment vertical="top" wrapText="1"/>
    </xf>
    <xf numFmtId="0" fontId="20" fillId="3" borderId="12" xfId="0" applyFont="1" applyFill="1" applyBorder="1" applyAlignment="1">
      <alignment vertical="top" wrapText="1"/>
    </xf>
    <xf numFmtId="0" fontId="14" fillId="3" borderId="12" xfId="0" applyFont="1" applyFill="1" applyBorder="1" applyAlignment="1">
      <alignment horizontal="center" wrapText="1"/>
    </xf>
    <xf numFmtId="0" fontId="14" fillId="3" borderId="12" xfId="0" applyFont="1" applyFill="1" applyBorder="1" applyAlignment="1">
      <alignment horizontal="center" vertical="top" wrapText="1"/>
    </xf>
    <xf numFmtId="0" fontId="20" fillId="3" borderId="12" xfId="0" applyFont="1" applyFill="1" applyBorder="1" applyAlignment="1">
      <alignment horizontal="center" vertical="top" wrapText="1"/>
    </xf>
    <xf numFmtId="0" fontId="20" fillId="3" borderId="13" xfId="0" applyFont="1" applyFill="1" applyBorder="1" applyAlignment="1">
      <alignment horizontal="center" wrapText="1"/>
    </xf>
    <xf numFmtId="0" fontId="15" fillId="3" borderId="10" xfId="0" applyFont="1" applyFill="1" applyBorder="1" applyAlignment="1">
      <alignment horizontal="center" vertical="top" wrapText="1"/>
    </xf>
    <xf numFmtId="0" fontId="15" fillId="4" borderId="8" xfId="0" applyFont="1" applyFill="1" applyBorder="1" applyAlignment="1">
      <alignment horizontal="center" wrapText="1"/>
    </xf>
    <xf numFmtId="0" fontId="15" fillId="4" borderId="10" xfId="0" applyFont="1" applyFill="1" applyBorder="1" applyAlignment="1">
      <alignment horizontal="center" wrapText="1"/>
    </xf>
    <xf numFmtId="0" fontId="1" fillId="0" borderId="1" xfId="0" applyFont="1" applyBorder="1"/>
    <xf numFmtId="0" fontId="4" fillId="0" borderId="1" xfId="0" applyFont="1" applyBorder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3" borderId="10" xfId="0" applyFont="1" applyFill="1" applyBorder="1" applyAlignment="1">
      <alignment horizontal="center" wrapText="1"/>
    </xf>
    <xf numFmtId="0" fontId="15" fillId="3" borderId="14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5" fillId="3" borderId="10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 vertical="top" wrapText="1"/>
    </xf>
    <xf numFmtId="0" fontId="15" fillId="3" borderId="14" xfId="0" applyFont="1" applyFill="1" applyBorder="1" applyAlignment="1">
      <alignment horizontal="center" vertical="top" wrapText="1"/>
    </xf>
    <xf numFmtId="0" fontId="19" fillId="3" borderId="10" xfId="0" applyFont="1" applyFill="1" applyBorder="1" applyAlignment="1">
      <alignment vertical="top" wrapText="1"/>
    </xf>
    <xf numFmtId="0" fontId="19" fillId="3" borderId="14" xfId="0" applyFont="1" applyFill="1" applyBorder="1" applyAlignment="1">
      <alignment vertical="top" wrapText="1"/>
    </xf>
    <xf numFmtId="0" fontId="15" fillId="3" borderId="11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Обычный" xfId="0" builtinId="0"/>
    <cellStyle name="Обычный_республиканский  2005 г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H19" sqref="H19"/>
    </sheetView>
  </sheetViews>
  <sheetFormatPr defaultRowHeight="15" x14ac:dyDescent="0.25"/>
  <cols>
    <col min="1" max="1" width="5.85546875" customWidth="1"/>
    <col min="2" max="2" width="32.28515625" customWidth="1"/>
    <col min="3" max="3" width="12" bestFit="1" customWidth="1"/>
    <col min="4" max="4" width="16" customWidth="1"/>
    <col min="5" max="5" width="16.28515625" customWidth="1"/>
  </cols>
  <sheetData>
    <row r="1" spans="1:6" ht="18.75" x14ac:dyDescent="0.3">
      <c r="A1" s="19" t="s">
        <v>47</v>
      </c>
      <c r="B1" s="71" t="s">
        <v>58</v>
      </c>
      <c r="C1" s="71"/>
      <c r="D1" s="71"/>
      <c r="E1" s="71"/>
      <c r="F1" s="71"/>
    </row>
    <row r="2" spans="1:6" ht="58.5" customHeight="1" x14ac:dyDescent="0.3">
      <c r="A2" s="19"/>
      <c r="B2" s="72" t="s">
        <v>59</v>
      </c>
      <c r="C2" s="72"/>
      <c r="D2" s="72"/>
      <c r="E2" s="30"/>
      <c r="F2" s="30"/>
    </row>
    <row r="3" spans="1:6" ht="18.75" x14ac:dyDescent="0.3">
      <c r="A3" s="20"/>
      <c r="B3" s="20"/>
      <c r="C3" s="20"/>
      <c r="D3" s="73" t="s">
        <v>48</v>
      </c>
      <c r="E3" s="73"/>
      <c r="F3" s="20"/>
    </row>
    <row r="4" spans="1:6" ht="70.5" customHeight="1" x14ac:dyDescent="0.3">
      <c r="A4" s="21" t="s">
        <v>0</v>
      </c>
      <c r="B4" s="29" t="s">
        <v>49</v>
      </c>
      <c r="C4" s="22" t="s">
        <v>50</v>
      </c>
      <c r="D4" s="21" t="s">
        <v>51</v>
      </c>
      <c r="E4" s="21" t="s">
        <v>60</v>
      </c>
      <c r="F4" s="20"/>
    </row>
    <row r="5" spans="1:6" ht="18.75" x14ac:dyDescent="0.3">
      <c r="A5" s="22">
        <v>1</v>
      </c>
      <c r="B5" s="23" t="s">
        <v>52</v>
      </c>
      <c r="C5" s="23">
        <v>62896</v>
      </c>
      <c r="D5" s="24">
        <f>C5/C10*100</f>
        <v>25.302624962285027</v>
      </c>
      <c r="E5" s="23">
        <v>3948</v>
      </c>
      <c r="F5" s="20"/>
    </row>
    <row r="6" spans="1:6" ht="18.75" x14ac:dyDescent="0.3">
      <c r="A6" s="22">
        <v>2</v>
      </c>
      <c r="B6" s="23" t="s">
        <v>53</v>
      </c>
      <c r="C6" s="23">
        <v>24206</v>
      </c>
      <c r="D6" s="24">
        <f>C6/C10*100</f>
        <v>9.7379060645680369</v>
      </c>
      <c r="E6" s="23">
        <v>1513</v>
      </c>
      <c r="F6" s="20"/>
    </row>
    <row r="7" spans="1:6" ht="18.75" x14ac:dyDescent="0.3">
      <c r="A7" s="22">
        <v>3</v>
      </c>
      <c r="B7" s="23" t="s">
        <v>54</v>
      </c>
      <c r="C7" s="23">
        <v>5367</v>
      </c>
      <c r="D7" s="24">
        <f>C7/C10*100</f>
        <v>2.1591069093834858</v>
      </c>
      <c r="E7" s="23">
        <v>327</v>
      </c>
      <c r="F7" s="20"/>
    </row>
    <row r="8" spans="1:6" ht="18.75" x14ac:dyDescent="0.3">
      <c r="A8" s="22">
        <v>4</v>
      </c>
      <c r="B8" s="23" t="s">
        <v>55</v>
      </c>
      <c r="C8" s="23">
        <v>156106</v>
      </c>
      <c r="D8" s="24">
        <f>C8/C10*100</f>
        <v>62.800362063763451</v>
      </c>
      <c r="E8" s="23">
        <v>9867</v>
      </c>
      <c r="F8" s="20"/>
    </row>
    <row r="9" spans="1:6" ht="18.75" x14ac:dyDescent="0.3">
      <c r="A9" s="22">
        <v>5</v>
      </c>
      <c r="B9" s="23" t="s">
        <v>56</v>
      </c>
      <c r="C9" s="23">
        <v>156000</v>
      </c>
      <c r="D9" s="24">
        <f>C9/C10*100</f>
        <v>62.757718998290258</v>
      </c>
      <c r="E9" s="23">
        <v>9860</v>
      </c>
      <c r="F9" s="20"/>
    </row>
    <row r="10" spans="1:6" ht="18.75" x14ac:dyDescent="0.3">
      <c r="A10" s="23"/>
      <c r="B10" s="25" t="s">
        <v>57</v>
      </c>
      <c r="C10" s="26">
        <f>C8+C7+C6+C5</f>
        <v>248575</v>
      </c>
      <c r="D10" s="26">
        <f>D8+D7+D6+D5</f>
        <v>100</v>
      </c>
      <c r="E10" s="23">
        <f>E5+E6+E7+E8</f>
        <v>15655</v>
      </c>
      <c r="F10" s="20"/>
    </row>
    <row r="11" spans="1:6" ht="18.75" x14ac:dyDescent="0.3">
      <c r="A11" s="27"/>
      <c r="B11" s="28"/>
      <c r="C11" s="28"/>
      <c r="D11" s="28"/>
      <c r="E11" s="20"/>
      <c r="F11" s="20"/>
    </row>
    <row r="12" spans="1:6" ht="18.75" customHeight="1" x14ac:dyDescent="0.25">
      <c r="B12" s="31" t="s">
        <v>14</v>
      </c>
      <c r="D12" s="32" t="s">
        <v>15</v>
      </c>
    </row>
    <row r="13" spans="1:6" ht="36.75" customHeight="1" x14ac:dyDescent="0.25">
      <c r="B13" s="31"/>
      <c r="D13" s="32"/>
    </row>
    <row r="23" ht="18.75" customHeight="1" x14ac:dyDescent="0.25"/>
    <row r="24" ht="38.25" customHeight="1" x14ac:dyDescent="0.25"/>
  </sheetData>
  <mergeCells count="3">
    <mergeCell ref="B1:F1"/>
    <mergeCell ref="B2:D2"/>
    <mergeCell ref="D3:E3"/>
  </mergeCells>
  <pageMargins left="0.51181102362204722" right="0.51181102362204722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4" workbookViewId="0">
      <selection activeCell="F5" sqref="F5"/>
    </sheetView>
  </sheetViews>
  <sheetFormatPr defaultRowHeight="15" x14ac:dyDescent="0.25"/>
  <cols>
    <col min="1" max="1" width="6.85546875" customWidth="1"/>
    <col min="2" max="2" width="33.5703125" customWidth="1"/>
    <col min="3" max="3" width="8.5703125" customWidth="1"/>
  </cols>
  <sheetData>
    <row r="1" spans="1:4" x14ac:dyDescent="0.25">
      <c r="B1" s="3" t="s">
        <v>103</v>
      </c>
    </row>
    <row r="2" spans="1:4" x14ac:dyDescent="0.25">
      <c r="C2" s="37"/>
      <c r="D2" s="37" t="s">
        <v>65</v>
      </c>
    </row>
    <row r="3" spans="1:4" ht="71.25" x14ac:dyDescent="0.25">
      <c r="A3" s="1" t="s">
        <v>0</v>
      </c>
      <c r="B3" s="39" t="s">
        <v>72</v>
      </c>
      <c r="C3" s="1" t="s">
        <v>74</v>
      </c>
      <c r="D3" s="1" t="s">
        <v>73</v>
      </c>
    </row>
    <row r="4" spans="1:4" ht="127.5" customHeight="1" x14ac:dyDescent="0.25">
      <c r="A4" s="1">
        <v>1</v>
      </c>
      <c r="B4" s="38" t="s">
        <v>68</v>
      </c>
      <c r="C4" s="1">
        <v>34</v>
      </c>
      <c r="D4" s="1">
        <v>1329.4</v>
      </c>
    </row>
    <row r="5" spans="1:4" ht="154.5" customHeight="1" x14ac:dyDescent="0.25">
      <c r="A5" s="1">
        <v>2</v>
      </c>
      <c r="B5" s="38" t="s">
        <v>69</v>
      </c>
      <c r="C5" s="1">
        <v>0.23</v>
      </c>
      <c r="D5" s="1">
        <v>9</v>
      </c>
    </row>
    <row r="6" spans="1:4" ht="122.25" customHeight="1" x14ac:dyDescent="0.25">
      <c r="A6" s="2">
        <v>3</v>
      </c>
      <c r="B6" s="38" t="s">
        <v>70</v>
      </c>
      <c r="C6" s="2">
        <v>65.77</v>
      </c>
      <c r="D6" s="2">
        <v>2571.6</v>
      </c>
    </row>
    <row r="7" spans="1:4" ht="121.5" customHeight="1" x14ac:dyDescent="0.25">
      <c r="A7" s="2">
        <v>4</v>
      </c>
      <c r="B7" s="38" t="s">
        <v>71</v>
      </c>
      <c r="C7" s="2"/>
      <c r="D7" s="2"/>
    </row>
    <row r="8" spans="1:4" x14ac:dyDescent="0.25">
      <c r="A8" s="69"/>
      <c r="B8" s="70" t="s">
        <v>19</v>
      </c>
      <c r="C8" s="69"/>
      <c r="D8" s="69">
        <f>D6+D5+D4</f>
        <v>3910</v>
      </c>
    </row>
    <row r="10" spans="1:4" x14ac:dyDescent="0.25">
      <c r="A10" t="s">
        <v>14</v>
      </c>
      <c r="C10" t="s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M17" sqref="M17"/>
    </sheetView>
  </sheetViews>
  <sheetFormatPr defaultRowHeight="15" x14ac:dyDescent="0.25"/>
  <cols>
    <col min="1" max="1" width="6.85546875" customWidth="1"/>
    <col min="2" max="2" width="25" customWidth="1"/>
    <col min="3" max="3" width="12.85546875" customWidth="1"/>
    <col min="4" max="4" width="11.7109375" customWidth="1"/>
    <col min="5" max="5" width="11.140625" customWidth="1"/>
    <col min="6" max="6" width="11.7109375" customWidth="1"/>
    <col min="7" max="7" width="13" customWidth="1"/>
    <col min="8" max="8" width="12" customWidth="1"/>
    <col min="9" max="9" width="11.5703125" customWidth="1"/>
    <col min="10" max="10" width="11.85546875" customWidth="1"/>
  </cols>
  <sheetData>
    <row r="1" spans="1:10" x14ac:dyDescent="0.25">
      <c r="D1" s="3" t="s">
        <v>110</v>
      </c>
    </row>
    <row r="2" spans="1:10" x14ac:dyDescent="0.25">
      <c r="C2" t="s">
        <v>111</v>
      </c>
    </row>
    <row r="4" spans="1:10" ht="31.5" customHeight="1" x14ac:dyDescent="0.25">
      <c r="A4" s="74" t="s">
        <v>0</v>
      </c>
      <c r="B4" s="74" t="s">
        <v>1</v>
      </c>
      <c r="C4" s="74" t="s">
        <v>3</v>
      </c>
      <c r="D4" s="74"/>
      <c r="E4" s="74" t="s">
        <v>6</v>
      </c>
      <c r="F4" s="74"/>
      <c r="G4" s="75" t="s">
        <v>10</v>
      </c>
      <c r="H4" s="74" t="s">
        <v>2</v>
      </c>
      <c r="I4" s="74"/>
      <c r="J4" s="74" t="s">
        <v>11</v>
      </c>
    </row>
    <row r="5" spans="1:10" ht="62.25" customHeight="1" x14ac:dyDescent="0.25">
      <c r="A5" s="74"/>
      <c r="B5" s="74"/>
      <c r="C5" s="1" t="s">
        <v>4</v>
      </c>
      <c r="D5" s="1" t="s">
        <v>5</v>
      </c>
      <c r="E5" s="1" t="s">
        <v>4</v>
      </c>
      <c r="F5" s="1" t="s">
        <v>5</v>
      </c>
      <c r="G5" s="76"/>
      <c r="H5" s="1" t="s">
        <v>7</v>
      </c>
      <c r="I5" s="1" t="s">
        <v>5</v>
      </c>
      <c r="J5" s="74"/>
    </row>
    <row r="6" spans="1:10" x14ac:dyDescent="0.25">
      <c r="A6" s="2">
        <v>1</v>
      </c>
      <c r="B6" s="2" t="s">
        <v>8</v>
      </c>
      <c r="C6" s="2">
        <v>11</v>
      </c>
      <c r="D6" s="2">
        <v>18</v>
      </c>
      <c r="E6" s="2">
        <v>362</v>
      </c>
      <c r="F6" s="2">
        <v>90</v>
      </c>
      <c r="G6" s="2">
        <f>D6+F6</f>
        <v>108</v>
      </c>
      <c r="H6" s="2">
        <v>146</v>
      </c>
      <c r="I6" s="2">
        <v>20</v>
      </c>
      <c r="J6" s="2">
        <f>F6+I6</f>
        <v>110</v>
      </c>
    </row>
    <row r="7" spans="1:10" x14ac:dyDescent="0.25">
      <c r="A7" s="2">
        <v>2</v>
      </c>
      <c r="B7" s="2" t="s">
        <v>9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9" spans="1:10" x14ac:dyDescent="0.25">
      <c r="D9" s="3" t="s">
        <v>12</v>
      </c>
    </row>
    <row r="10" spans="1:10" x14ac:dyDescent="0.25">
      <c r="C10" t="s">
        <v>112</v>
      </c>
    </row>
    <row r="12" spans="1:10" ht="30.75" customHeight="1" x14ac:dyDescent="0.25">
      <c r="A12" s="74" t="s">
        <v>0</v>
      </c>
      <c r="B12" s="74" t="s">
        <v>1</v>
      </c>
      <c r="C12" s="74" t="s">
        <v>3</v>
      </c>
      <c r="D12" s="74"/>
      <c r="E12" s="74" t="s">
        <v>6</v>
      </c>
      <c r="F12" s="74"/>
      <c r="G12" s="75" t="s">
        <v>10</v>
      </c>
      <c r="H12" s="74" t="s">
        <v>2</v>
      </c>
      <c r="I12" s="74"/>
      <c r="J12" s="74" t="s">
        <v>11</v>
      </c>
    </row>
    <row r="13" spans="1:10" ht="30" x14ac:dyDescent="0.25">
      <c r="A13" s="74"/>
      <c r="B13" s="74"/>
      <c r="C13" s="1" t="s">
        <v>4</v>
      </c>
      <c r="D13" s="1" t="s">
        <v>5</v>
      </c>
      <c r="E13" s="1" t="s">
        <v>4</v>
      </c>
      <c r="F13" s="1" t="s">
        <v>5</v>
      </c>
      <c r="G13" s="76"/>
      <c r="H13" s="1" t="s">
        <v>7</v>
      </c>
      <c r="I13" s="1" t="s">
        <v>5</v>
      </c>
      <c r="J13" s="74"/>
    </row>
    <row r="14" spans="1:10" x14ac:dyDescent="0.25">
      <c r="A14" s="2">
        <v>1</v>
      </c>
      <c r="B14" s="2" t="s">
        <v>8</v>
      </c>
      <c r="C14" s="2">
        <v>11</v>
      </c>
      <c r="D14" s="2">
        <v>18</v>
      </c>
      <c r="E14" s="2">
        <v>370</v>
      </c>
      <c r="F14" s="2">
        <v>92</v>
      </c>
      <c r="G14" s="2">
        <f>D14+F14</f>
        <v>110</v>
      </c>
      <c r="H14" s="2">
        <v>160</v>
      </c>
      <c r="I14" s="2">
        <v>22</v>
      </c>
      <c r="J14" s="2">
        <f>F14+I14</f>
        <v>114</v>
      </c>
    </row>
    <row r="15" spans="1:10" x14ac:dyDescent="0.25">
      <c r="A15" s="2">
        <v>2</v>
      </c>
      <c r="B15" s="2" t="s">
        <v>9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</row>
    <row r="17" spans="1:10" x14ac:dyDescent="0.25">
      <c r="D17" s="3" t="s">
        <v>13</v>
      </c>
    </row>
    <row r="18" spans="1:10" x14ac:dyDescent="0.25">
      <c r="C18" t="s">
        <v>113</v>
      </c>
    </row>
    <row r="20" spans="1:10" ht="30" customHeight="1" x14ac:dyDescent="0.25">
      <c r="A20" s="74" t="s">
        <v>0</v>
      </c>
      <c r="B20" s="74" t="s">
        <v>1</v>
      </c>
      <c r="C20" s="74" t="s">
        <v>3</v>
      </c>
      <c r="D20" s="74"/>
      <c r="E20" s="74" t="s">
        <v>6</v>
      </c>
      <c r="F20" s="74"/>
      <c r="G20" s="75" t="s">
        <v>10</v>
      </c>
      <c r="H20" s="74" t="s">
        <v>2</v>
      </c>
      <c r="I20" s="74"/>
      <c r="J20" s="74" t="s">
        <v>11</v>
      </c>
    </row>
    <row r="21" spans="1:10" ht="30" x14ac:dyDescent="0.25">
      <c r="A21" s="74"/>
      <c r="B21" s="74"/>
      <c r="C21" s="1" t="s">
        <v>4</v>
      </c>
      <c r="D21" s="1" t="s">
        <v>5</v>
      </c>
      <c r="E21" s="1" t="s">
        <v>4</v>
      </c>
      <c r="F21" s="1" t="s">
        <v>5</v>
      </c>
      <c r="G21" s="76"/>
      <c r="H21" s="1" t="s">
        <v>7</v>
      </c>
      <c r="I21" s="1" t="s">
        <v>5</v>
      </c>
      <c r="J21" s="74"/>
    </row>
    <row r="22" spans="1:10" x14ac:dyDescent="0.25">
      <c r="A22" s="2">
        <v>1</v>
      </c>
      <c r="B22" s="2" t="s">
        <v>8</v>
      </c>
      <c r="C22" s="2">
        <v>11</v>
      </c>
      <c r="D22" s="2">
        <v>18</v>
      </c>
      <c r="E22" s="2">
        <v>390</v>
      </c>
      <c r="F22" s="2">
        <v>98</v>
      </c>
      <c r="G22" s="2">
        <f>D22+F22</f>
        <v>116</v>
      </c>
      <c r="H22" s="2">
        <v>174</v>
      </c>
      <c r="I22" s="2">
        <v>24</v>
      </c>
      <c r="J22" s="2">
        <f>F22+I22</f>
        <v>122</v>
      </c>
    </row>
    <row r="23" spans="1:10" x14ac:dyDescent="0.25">
      <c r="A23" s="2">
        <v>2</v>
      </c>
      <c r="B23" s="2" t="s">
        <v>9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5" spans="1:10" x14ac:dyDescent="0.25">
      <c r="B25" t="s">
        <v>14</v>
      </c>
      <c r="D25" t="s">
        <v>15</v>
      </c>
    </row>
  </sheetData>
  <mergeCells count="21">
    <mergeCell ref="J12:J13"/>
    <mergeCell ref="A20:A21"/>
    <mergeCell ref="B20:B21"/>
    <mergeCell ref="C20:D20"/>
    <mergeCell ref="E20:F20"/>
    <mergeCell ref="G20:G21"/>
    <mergeCell ref="H20:I20"/>
    <mergeCell ref="J20:J21"/>
    <mergeCell ref="A12:A13"/>
    <mergeCell ref="B12:B13"/>
    <mergeCell ref="C12:D12"/>
    <mergeCell ref="E12:F12"/>
    <mergeCell ref="G12:G13"/>
    <mergeCell ref="H12:I12"/>
    <mergeCell ref="J4:J5"/>
    <mergeCell ref="G4:G5"/>
    <mergeCell ref="A4:A5"/>
    <mergeCell ref="B4:B5"/>
    <mergeCell ref="C4:D4"/>
    <mergeCell ref="E4:F4"/>
    <mergeCell ref="H4:I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I5" sqref="I5"/>
    </sheetView>
  </sheetViews>
  <sheetFormatPr defaultRowHeight="15" x14ac:dyDescent="0.25"/>
  <cols>
    <col min="1" max="1" width="5.7109375" customWidth="1"/>
    <col min="3" max="3" width="36.5703125" customWidth="1"/>
    <col min="4" max="4" width="29.140625" customWidth="1"/>
  </cols>
  <sheetData>
    <row r="1" spans="1:4" ht="59.25" customHeight="1" x14ac:dyDescent="0.25">
      <c r="A1" s="5"/>
      <c r="B1" s="77" t="s">
        <v>107</v>
      </c>
      <c r="C1" s="77"/>
      <c r="D1" s="77"/>
    </row>
    <row r="2" spans="1:4" ht="28.5" x14ac:dyDescent="0.25">
      <c r="A2" s="6" t="s">
        <v>0</v>
      </c>
      <c r="B2" s="7" t="s">
        <v>25</v>
      </c>
      <c r="C2" s="7" t="s">
        <v>26</v>
      </c>
      <c r="D2" s="7" t="s">
        <v>27</v>
      </c>
    </row>
    <row r="3" spans="1:4" ht="45" x14ac:dyDescent="0.25">
      <c r="A3" s="8">
        <v>1</v>
      </c>
      <c r="B3" s="9">
        <v>310</v>
      </c>
      <c r="C3" s="10" t="s">
        <v>37</v>
      </c>
      <c r="D3" s="11" t="s">
        <v>28</v>
      </c>
    </row>
    <row r="4" spans="1:4" ht="45" x14ac:dyDescent="0.25">
      <c r="A4" s="8">
        <v>2</v>
      </c>
      <c r="B4" s="9">
        <v>9</v>
      </c>
      <c r="C4" s="10" t="s">
        <v>37</v>
      </c>
      <c r="D4" s="11" t="s">
        <v>29</v>
      </c>
    </row>
    <row r="5" spans="1:4" ht="60" x14ac:dyDescent="0.25">
      <c r="A5" s="8">
        <v>3</v>
      </c>
      <c r="B5" s="9">
        <v>1.5</v>
      </c>
      <c r="C5" s="10" t="s">
        <v>37</v>
      </c>
      <c r="D5" s="11" t="s">
        <v>30</v>
      </c>
    </row>
    <row r="6" spans="1:4" ht="45" x14ac:dyDescent="0.25">
      <c r="A6" s="8">
        <v>4</v>
      </c>
      <c r="B6" s="9">
        <v>56</v>
      </c>
      <c r="C6" s="10" t="s">
        <v>37</v>
      </c>
      <c r="D6" s="11" t="s">
        <v>31</v>
      </c>
    </row>
    <row r="7" spans="1:4" ht="45" x14ac:dyDescent="0.25">
      <c r="A7" s="8">
        <v>5</v>
      </c>
      <c r="B7" s="9">
        <v>1.8</v>
      </c>
      <c r="C7" s="10" t="s">
        <v>37</v>
      </c>
      <c r="D7" s="11" t="s">
        <v>32</v>
      </c>
    </row>
    <row r="8" spans="1:4" ht="45" x14ac:dyDescent="0.25">
      <c r="A8" s="8">
        <v>6</v>
      </c>
      <c r="B8" s="9">
        <v>1.2</v>
      </c>
      <c r="C8" s="10" t="s">
        <v>37</v>
      </c>
      <c r="D8" s="11" t="s">
        <v>33</v>
      </c>
    </row>
    <row r="9" spans="1:4" ht="60" x14ac:dyDescent="0.25">
      <c r="A9" s="8">
        <v>7</v>
      </c>
      <c r="B9" s="9">
        <v>1.5</v>
      </c>
      <c r="C9" s="10" t="s">
        <v>37</v>
      </c>
      <c r="D9" s="11" t="s">
        <v>34</v>
      </c>
    </row>
    <row r="10" spans="1:4" ht="45" x14ac:dyDescent="0.25">
      <c r="A10" s="8">
        <v>8</v>
      </c>
      <c r="B10" s="9">
        <v>3</v>
      </c>
      <c r="C10" s="10" t="s">
        <v>37</v>
      </c>
      <c r="D10" s="11" t="s">
        <v>35</v>
      </c>
    </row>
    <row r="11" spans="1:4" ht="45" x14ac:dyDescent="0.25">
      <c r="A11" s="8">
        <v>9</v>
      </c>
      <c r="B11" s="12">
        <v>412</v>
      </c>
      <c r="C11" s="10" t="s">
        <v>37</v>
      </c>
      <c r="D11" s="14" t="s">
        <v>36</v>
      </c>
    </row>
    <row r="12" spans="1:4" x14ac:dyDescent="0.25">
      <c r="A12" s="16" t="s">
        <v>19</v>
      </c>
      <c r="B12" s="17">
        <f>SUM(B3:B11)</f>
        <v>796</v>
      </c>
      <c r="C12" s="13"/>
      <c r="D12" s="14"/>
    </row>
    <row r="13" spans="1:4" x14ac:dyDescent="0.25">
      <c r="A13" s="5"/>
      <c r="B13" s="5"/>
      <c r="C13" s="5"/>
      <c r="D13" s="15"/>
    </row>
    <row r="14" spans="1:4" x14ac:dyDescent="0.25">
      <c r="A14" s="5"/>
      <c r="B14" s="18" t="s">
        <v>38</v>
      </c>
      <c r="C14" s="18"/>
      <c r="D14" s="15"/>
    </row>
    <row r="15" spans="1:4" x14ac:dyDescent="0.25">
      <c r="A15" s="5"/>
      <c r="B15" s="5"/>
      <c r="C15" s="5"/>
      <c r="D15" s="15"/>
    </row>
    <row r="16" spans="1:4" x14ac:dyDescent="0.25">
      <c r="A16" s="5"/>
      <c r="B16" s="78" t="s">
        <v>39</v>
      </c>
      <c r="C16" s="78"/>
      <c r="D16" s="15"/>
    </row>
  </sheetData>
  <mergeCells count="2">
    <mergeCell ref="B1:D1"/>
    <mergeCell ref="B16:C16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8"/>
  <sheetViews>
    <sheetView workbookViewId="0">
      <selection activeCell="C10" sqref="C10"/>
    </sheetView>
  </sheetViews>
  <sheetFormatPr defaultRowHeight="15" x14ac:dyDescent="0.25"/>
  <cols>
    <col min="4" max="4" width="15.7109375" customWidth="1"/>
    <col min="5" max="5" width="13.5703125" customWidth="1"/>
    <col min="6" max="6" width="12.7109375" customWidth="1"/>
  </cols>
  <sheetData>
    <row r="1" spans="3:7" x14ac:dyDescent="0.25">
      <c r="D1" s="3" t="s">
        <v>67</v>
      </c>
    </row>
    <row r="2" spans="3:7" x14ac:dyDescent="0.25">
      <c r="F2" s="37" t="s">
        <v>65</v>
      </c>
    </row>
    <row r="3" spans="3:7" ht="60" x14ac:dyDescent="0.25">
      <c r="C3" s="1" t="s">
        <v>0</v>
      </c>
      <c r="D3" s="1" t="s">
        <v>62</v>
      </c>
      <c r="E3" s="1" t="s">
        <v>63</v>
      </c>
      <c r="F3" s="1" t="s">
        <v>64</v>
      </c>
      <c r="G3" s="4"/>
    </row>
    <row r="4" spans="3:7" ht="30" x14ac:dyDescent="0.25">
      <c r="C4" s="2">
        <v>1</v>
      </c>
      <c r="D4" s="1" t="s">
        <v>61</v>
      </c>
      <c r="E4" s="2">
        <v>153</v>
      </c>
      <c r="F4" s="2">
        <v>76</v>
      </c>
      <c r="G4" s="4"/>
    </row>
    <row r="5" spans="3:7" ht="30" x14ac:dyDescent="0.25">
      <c r="C5" s="2">
        <v>2</v>
      </c>
      <c r="D5" s="1" t="s">
        <v>66</v>
      </c>
      <c r="E5" s="2">
        <v>26</v>
      </c>
      <c r="F5" s="2">
        <v>23</v>
      </c>
      <c r="G5" s="4"/>
    </row>
    <row r="6" spans="3:7" x14ac:dyDescent="0.25">
      <c r="C6" s="2"/>
      <c r="D6" s="2" t="s">
        <v>108</v>
      </c>
      <c r="E6" s="2"/>
      <c r="F6" s="2">
        <f>SUM(F4:F5)</f>
        <v>99</v>
      </c>
      <c r="G6" s="4"/>
    </row>
    <row r="8" spans="3:7" x14ac:dyDescent="0.25">
      <c r="C8" t="s">
        <v>14</v>
      </c>
      <c r="F8" t="s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L3" sqref="L3:M5"/>
    </sheetView>
  </sheetViews>
  <sheetFormatPr defaultRowHeight="15" x14ac:dyDescent="0.25"/>
  <cols>
    <col min="1" max="1" width="6.42578125" customWidth="1"/>
  </cols>
  <sheetData>
    <row r="1" spans="1:9" x14ac:dyDescent="0.25">
      <c r="B1" s="81" t="s">
        <v>102</v>
      </c>
      <c r="C1" s="81"/>
      <c r="D1" s="81"/>
      <c r="E1" s="81"/>
      <c r="F1" s="81"/>
      <c r="G1" s="81"/>
    </row>
    <row r="2" spans="1:9" ht="15.75" thickBot="1" x14ac:dyDescent="0.3"/>
    <row r="3" spans="1:9" ht="48" customHeight="1" x14ac:dyDescent="0.25">
      <c r="A3" s="79" t="s">
        <v>75</v>
      </c>
      <c r="B3" s="79" t="s">
        <v>76</v>
      </c>
      <c r="C3" s="79" t="s">
        <v>77</v>
      </c>
      <c r="D3" s="79" t="s">
        <v>78</v>
      </c>
      <c r="E3" s="41" t="s">
        <v>79</v>
      </c>
      <c r="F3" s="41" t="s">
        <v>82</v>
      </c>
      <c r="G3" s="82" t="s">
        <v>84</v>
      </c>
      <c r="H3" s="82" t="s">
        <v>85</v>
      </c>
      <c r="I3" s="82" t="s">
        <v>86</v>
      </c>
    </row>
    <row r="4" spans="1:9" ht="25.5" x14ac:dyDescent="0.25">
      <c r="A4" s="87"/>
      <c r="B4" s="87"/>
      <c r="C4" s="87"/>
      <c r="D4" s="87"/>
      <c r="E4" s="42" t="s">
        <v>80</v>
      </c>
      <c r="F4" s="42" t="s">
        <v>83</v>
      </c>
      <c r="G4" s="83"/>
      <c r="H4" s="83"/>
      <c r="I4" s="83"/>
    </row>
    <row r="5" spans="1:9" ht="15.75" thickBot="1" x14ac:dyDescent="0.3">
      <c r="A5" s="80"/>
      <c r="B5" s="80"/>
      <c r="C5" s="80"/>
      <c r="D5" s="80"/>
      <c r="E5" s="42" t="s">
        <v>81</v>
      </c>
      <c r="F5" s="43"/>
      <c r="G5" s="84"/>
      <c r="H5" s="84"/>
      <c r="I5" s="84"/>
    </row>
    <row r="6" spans="1:9" ht="17.25" thickBot="1" x14ac:dyDescent="0.3">
      <c r="A6" s="45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4">
        <v>9</v>
      </c>
    </row>
    <row r="7" spans="1:9" ht="17.25" thickBot="1" x14ac:dyDescent="0.3">
      <c r="A7" s="82">
        <v>1</v>
      </c>
      <c r="B7" s="82" t="s">
        <v>87</v>
      </c>
      <c r="C7" s="41" t="s">
        <v>88</v>
      </c>
      <c r="D7" s="45" t="s">
        <v>91</v>
      </c>
      <c r="E7" s="40">
        <v>5</v>
      </c>
      <c r="F7" s="41">
        <v>45000</v>
      </c>
      <c r="G7" s="41">
        <v>4000</v>
      </c>
      <c r="H7" s="41">
        <v>3600</v>
      </c>
      <c r="I7" s="47">
        <v>2675</v>
      </c>
    </row>
    <row r="8" spans="1:9" ht="39" thickBot="1" x14ac:dyDescent="0.3">
      <c r="A8" s="83"/>
      <c r="B8" s="83"/>
      <c r="C8" s="46" t="s">
        <v>89</v>
      </c>
      <c r="D8" s="48" t="s">
        <v>92</v>
      </c>
      <c r="E8" s="40">
        <v>6</v>
      </c>
      <c r="F8" s="40">
        <v>1147150</v>
      </c>
      <c r="G8" s="40">
        <v>100000</v>
      </c>
      <c r="H8" s="40">
        <v>2129</v>
      </c>
      <c r="I8" s="47">
        <v>15278</v>
      </c>
    </row>
    <row r="9" spans="1:9" ht="26.25" thickBot="1" x14ac:dyDescent="0.3">
      <c r="A9" s="84"/>
      <c r="B9" s="84"/>
      <c r="C9" s="42" t="s">
        <v>90</v>
      </c>
      <c r="D9" s="49" t="s">
        <v>93</v>
      </c>
      <c r="E9" s="40">
        <v>2</v>
      </c>
      <c r="F9" s="67">
        <v>370000</v>
      </c>
      <c r="G9" s="67">
        <v>188700</v>
      </c>
      <c r="H9" s="67">
        <v>28514</v>
      </c>
      <c r="I9" s="68">
        <v>12582</v>
      </c>
    </row>
    <row r="10" spans="1:9" ht="27" thickBot="1" x14ac:dyDescent="0.3">
      <c r="A10" s="50"/>
      <c r="B10" s="50"/>
      <c r="C10" s="50"/>
      <c r="D10" s="40" t="s">
        <v>94</v>
      </c>
      <c r="E10" s="40">
        <v>2</v>
      </c>
      <c r="F10" s="67">
        <v>276468</v>
      </c>
      <c r="G10" s="67">
        <v>93599</v>
      </c>
      <c r="H10" s="67">
        <v>7876</v>
      </c>
      <c r="I10" s="68">
        <v>7876</v>
      </c>
    </row>
    <row r="11" spans="1:9" ht="39" x14ac:dyDescent="0.25">
      <c r="A11" s="85"/>
      <c r="B11" s="85"/>
      <c r="C11" s="85"/>
      <c r="D11" s="51" t="s">
        <v>95</v>
      </c>
      <c r="E11" s="79">
        <v>4</v>
      </c>
      <c r="F11" s="79">
        <v>420000</v>
      </c>
      <c r="G11" s="82">
        <v>252225</v>
      </c>
      <c r="H11" s="82">
        <v>2684</v>
      </c>
      <c r="I11" s="79">
        <v>15689</v>
      </c>
    </row>
    <row r="12" spans="1:9" ht="27" thickBot="1" x14ac:dyDescent="0.3">
      <c r="A12" s="86"/>
      <c r="B12" s="86"/>
      <c r="C12" s="86"/>
      <c r="D12" s="52" t="s">
        <v>96</v>
      </c>
      <c r="E12" s="80"/>
      <c r="F12" s="80"/>
      <c r="G12" s="84"/>
      <c r="H12" s="84"/>
      <c r="I12" s="80"/>
    </row>
    <row r="13" spans="1:9" ht="27" thickBot="1" x14ac:dyDescent="0.3">
      <c r="A13" s="50"/>
      <c r="B13" s="50"/>
      <c r="C13" s="50"/>
      <c r="D13" s="40" t="s">
        <v>97</v>
      </c>
      <c r="E13" s="40">
        <v>1</v>
      </c>
      <c r="F13" s="40">
        <v>500000</v>
      </c>
      <c r="G13" s="41">
        <v>13500</v>
      </c>
      <c r="H13" s="41">
        <v>7492</v>
      </c>
      <c r="I13" s="47">
        <v>7492</v>
      </c>
    </row>
    <row r="14" spans="1:9" ht="52.5" thickBot="1" x14ac:dyDescent="0.3">
      <c r="A14" s="40">
        <v>2</v>
      </c>
      <c r="B14" s="50"/>
      <c r="C14" s="40" t="s">
        <v>98</v>
      </c>
      <c r="D14" s="41" t="s">
        <v>99</v>
      </c>
      <c r="E14" s="40">
        <v>3</v>
      </c>
      <c r="F14" s="41">
        <v>4500</v>
      </c>
      <c r="G14" s="41">
        <v>9524</v>
      </c>
      <c r="H14" s="41">
        <v>18618</v>
      </c>
      <c r="I14" s="66">
        <v>1850</v>
      </c>
    </row>
    <row r="15" spans="1:9" ht="60.75" thickBot="1" x14ac:dyDescent="0.35">
      <c r="A15" s="50"/>
      <c r="B15" s="50"/>
      <c r="C15" s="50"/>
      <c r="D15" s="53" t="s">
        <v>100</v>
      </c>
      <c r="E15" s="54">
        <v>1</v>
      </c>
      <c r="F15" s="54">
        <v>60</v>
      </c>
      <c r="G15" s="54" t="s">
        <v>101</v>
      </c>
      <c r="H15" s="55">
        <v>0</v>
      </c>
      <c r="I15" s="56"/>
    </row>
    <row r="16" spans="1:9" ht="18" thickBot="1" x14ac:dyDescent="0.35">
      <c r="A16" s="50"/>
      <c r="B16" s="50"/>
      <c r="C16" s="50"/>
      <c r="D16" s="57"/>
      <c r="E16" s="58"/>
      <c r="F16" s="58"/>
      <c r="G16" s="58"/>
      <c r="H16" s="58"/>
      <c r="I16" s="59"/>
    </row>
    <row r="17" spans="1:9" ht="18" thickBot="1" x14ac:dyDescent="0.35">
      <c r="A17" s="60"/>
      <c r="B17" s="61" t="s">
        <v>57</v>
      </c>
      <c r="C17" s="60"/>
      <c r="D17" s="62"/>
      <c r="E17" s="62"/>
      <c r="F17" s="63"/>
      <c r="G17" s="63"/>
      <c r="H17" s="64">
        <v>81100</v>
      </c>
      <c r="I17" s="65">
        <v>63442</v>
      </c>
    </row>
  </sheetData>
  <mergeCells count="18">
    <mergeCell ref="A11:A12"/>
    <mergeCell ref="B11:B12"/>
    <mergeCell ref="C11:C12"/>
    <mergeCell ref="G3:G5"/>
    <mergeCell ref="H3:H5"/>
    <mergeCell ref="A3:A5"/>
    <mergeCell ref="B3:B5"/>
    <mergeCell ref="C3:C5"/>
    <mergeCell ref="D3:D5"/>
    <mergeCell ref="A7:A9"/>
    <mergeCell ref="B7:B9"/>
    <mergeCell ref="I11:I12"/>
    <mergeCell ref="B1:G1"/>
    <mergeCell ref="I3:I5"/>
    <mergeCell ref="E11:E12"/>
    <mergeCell ref="F11:F12"/>
    <mergeCell ref="G11:G12"/>
    <mergeCell ref="H11:H12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3"/>
  <sheetViews>
    <sheetView workbookViewId="0">
      <selection activeCell="D5" sqref="D5"/>
    </sheetView>
  </sheetViews>
  <sheetFormatPr defaultRowHeight="15" x14ac:dyDescent="0.25"/>
  <cols>
    <col min="3" max="3" width="7" customWidth="1"/>
    <col min="4" max="4" width="11.28515625" customWidth="1"/>
    <col min="5" max="5" width="17.7109375" customWidth="1"/>
    <col min="6" max="6" width="18.7109375" customWidth="1"/>
  </cols>
  <sheetData>
    <row r="1" spans="3:6" ht="18.75" customHeight="1" x14ac:dyDescent="0.25">
      <c r="D1" s="72" t="s">
        <v>104</v>
      </c>
      <c r="E1" s="72"/>
      <c r="F1" s="72"/>
    </row>
    <row r="2" spans="3:6" ht="69.75" customHeight="1" x14ac:dyDescent="0.25">
      <c r="D2" s="72"/>
      <c r="E2" s="72"/>
      <c r="F2" s="72"/>
    </row>
    <row r="4" spans="3:6" ht="30" x14ac:dyDescent="0.25">
      <c r="C4" s="1" t="s">
        <v>0</v>
      </c>
      <c r="D4" s="1" t="s">
        <v>40</v>
      </c>
      <c r="E4" s="1" t="s">
        <v>26</v>
      </c>
      <c r="F4" s="1" t="s">
        <v>27</v>
      </c>
    </row>
    <row r="5" spans="3:6" ht="75.75" customHeight="1" x14ac:dyDescent="0.25">
      <c r="C5" s="1">
        <v>1</v>
      </c>
      <c r="D5" s="33">
        <v>6</v>
      </c>
      <c r="E5" s="1" t="s">
        <v>41</v>
      </c>
      <c r="F5" s="1" t="s">
        <v>42</v>
      </c>
    </row>
    <row r="6" spans="3:6" ht="75" x14ac:dyDescent="0.25">
      <c r="C6" s="1">
        <v>2</v>
      </c>
      <c r="D6" s="34">
        <v>6</v>
      </c>
      <c r="E6" s="1" t="s">
        <v>41</v>
      </c>
      <c r="F6" s="1" t="s">
        <v>43</v>
      </c>
    </row>
    <row r="7" spans="3:6" ht="75" x14ac:dyDescent="0.25">
      <c r="C7" s="1">
        <v>3</v>
      </c>
      <c r="D7" s="35">
        <v>11</v>
      </c>
      <c r="E7" s="1" t="s">
        <v>41</v>
      </c>
      <c r="F7" s="1" t="s">
        <v>44</v>
      </c>
    </row>
    <row r="8" spans="3:6" ht="75" x14ac:dyDescent="0.25">
      <c r="C8" s="1">
        <v>4</v>
      </c>
      <c r="D8" s="35">
        <v>9</v>
      </c>
      <c r="E8" s="1" t="s">
        <v>41</v>
      </c>
      <c r="F8" s="1" t="s">
        <v>45</v>
      </c>
    </row>
    <row r="9" spans="3:6" ht="75" x14ac:dyDescent="0.25">
      <c r="C9" s="1">
        <v>5</v>
      </c>
      <c r="D9" s="35">
        <v>6</v>
      </c>
      <c r="E9" s="1" t="s">
        <v>41</v>
      </c>
      <c r="F9" s="1" t="s">
        <v>46</v>
      </c>
    </row>
    <row r="10" spans="3:6" ht="75" x14ac:dyDescent="0.25">
      <c r="C10" s="1">
        <v>7</v>
      </c>
      <c r="D10" s="36">
        <v>9</v>
      </c>
      <c r="E10" s="1" t="s">
        <v>41</v>
      </c>
      <c r="F10" s="1" t="s">
        <v>56</v>
      </c>
    </row>
    <row r="11" spans="3:6" x14ac:dyDescent="0.25">
      <c r="C11" s="1"/>
      <c r="D11" s="1">
        <f>SUM(D5:D10)</f>
        <v>47</v>
      </c>
      <c r="E11" s="1"/>
      <c r="F11" s="1"/>
    </row>
    <row r="13" spans="3:6" ht="15.75" x14ac:dyDescent="0.25">
      <c r="C13" s="31" t="s">
        <v>14</v>
      </c>
      <c r="E13" s="32" t="s">
        <v>105</v>
      </c>
    </row>
  </sheetData>
  <mergeCells count="1">
    <mergeCell ref="D1:F2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topLeftCell="A10" workbookViewId="0">
      <selection activeCell="K14" sqref="K14"/>
    </sheetView>
  </sheetViews>
  <sheetFormatPr defaultRowHeight="15" x14ac:dyDescent="0.25"/>
  <cols>
    <col min="1" max="1" width="6.42578125" customWidth="1"/>
    <col min="2" max="2" width="17.5703125" customWidth="1"/>
  </cols>
  <sheetData>
    <row r="2" spans="1:8" x14ac:dyDescent="0.25">
      <c r="B2" s="3" t="s">
        <v>106</v>
      </c>
    </row>
    <row r="4" spans="1:8" ht="60" x14ac:dyDescent="0.25">
      <c r="A4" s="1" t="s">
        <v>0</v>
      </c>
      <c r="B4" s="1" t="s">
        <v>1</v>
      </c>
      <c r="C4" s="1" t="s">
        <v>16</v>
      </c>
      <c r="D4" s="1" t="s">
        <v>17</v>
      </c>
      <c r="E4" s="1" t="s">
        <v>18</v>
      </c>
      <c r="F4" s="4"/>
    </row>
    <row r="5" spans="1:8" x14ac:dyDescent="0.25">
      <c r="A5" s="2">
        <v>1</v>
      </c>
      <c r="B5" s="2" t="s">
        <v>8</v>
      </c>
      <c r="C5" s="2">
        <v>286</v>
      </c>
      <c r="D5" s="2">
        <v>150</v>
      </c>
      <c r="E5" s="2">
        <v>43</v>
      </c>
      <c r="F5" s="4"/>
    </row>
    <row r="6" spans="1:8" x14ac:dyDescent="0.25">
      <c r="A6" s="2">
        <v>2</v>
      </c>
      <c r="B6" s="2" t="s">
        <v>9</v>
      </c>
      <c r="C6" s="2">
        <v>34</v>
      </c>
      <c r="D6" s="2">
        <v>150</v>
      </c>
      <c r="E6" s="2">
        <v>5</v>
      </c>
      <c r="F6" s="4"/>
    </row>
    <row r="7" spans="1:8" x14ac:dyDescent="0.25">
      <c r="A7" s="2"/>
      <c r="B7" s="2" t="s">
        <v>19</v>
      </c>
      <c r="C7" s="2">
        <f>SUM(C5:C6)</f>
        <v>320</v>
      </c>
      <c r="D7" s="2"/>
      <c r="E7" s="2">
        <f>SUM(E5:E6)</f>
        <v>48</v>
      </c>
      <c r="F7" s="4"/>
    </row>
    <row r="8" spans="1:8" x14ac:dyDescent="0.25">
      <c r="A8" s="2"/>
      <c r="B8" s="2"/>
      <c r="C8" s="2"/>
      <c r="D8" s="2"/>
      <c r="E8" s="2"/>
      <c r="F8" s="4"/>
    </row>
    <row r="10" spans="1:8" x14ac:dyDescent="0.25">
      <c r="B10" s="3" t="s">
        <v>20</v>
      </c>
    </row>
    <row r="11" spans="1:8" x14ac:dyDescent="0.25">
      <c r="B11" s="3" t="s">
        <v>21</v>
      </c>
    </row>
    <row r="13" spans="1:8" ht="30" customHeight="1" x14ac:dyDescent="0.25">
      <c r="A13" s="88" t="s">
        <v>22</v>
      </c>
      <c r="B13" s="90"/>
      <c r="C13" s="88" t="s">
        <v>23</v>
      </c>
      <c r="D13" s="89"/>
      <c r="E13" s="90"/>
      <c r="F13" s="88" t="s">
        <v>109</v>
      </c>
      <c r="G13" s="89"/>
      <c r="H13" s="90"/>
    </row>
    <row r="14" spans="1:8" ht="60" x14ac:dyDescent="0.25">
      <c r="A14" s="1" t="s">
        <v>0</v>
      </c>
      <c r="B14" s="1" t="s">
        <v>1</v>
      </c>
      <c r="C14" s="1" t="s">
        <v>16</v>
      </c>
      <c r="D14" s="1" t="s">
        <v>17</v>
      </c>
      <c r="E14" s="1" t="s">
        <v>18</v>
      </c>
      <c r="F14" s="1" t="s">
        <v>16</v>
      </c>
      <c r="G14" s="1" t="s">
        <v>17</v>
      </c>
      <c r="H14" s="1" t="s">
        <v>18</v>
      </c>
    </row>
    <row r="15" spans="1:8" x14ac:dyDescent="0.25">
      <c r="A15" s="1">
        <v>1</v>
      </c>
      <c r="B15" s="1" t="s">
        <v>8</v>
      </c>
      <c r="C15" s="1">
        <v>453</v>
      </c>
      <c r="D15" s="1">
        <v>150</v>
      </c>
      <c r="E15" s="1">
        <v>68</v>
      </c>
      <c r="F15" s="1">
        <v>480</v>
      </c>
      <c r="G15" s="1">
        <v>150</v>
      </c>
      <c r="H15" s="1">
        <v>72</v>
      </c>
    </row>
    <row r="16" spans="1:8" x14ac:dyDescent="0.25">
      <c r="A16" s="1">
        <v>2</v>
      </c>
      <c r="B16" s="1" t="s">
        <v>9</v>
      </c>
      <c r="C16" s="1">
        <v>34</v>
      </c>
      <c r="D16" s="1">
        <v>200</v>
      </c>
      <c r="E16" s="1">
        <v>6.8</v>
      </c>
      <c r="F16" s="1">
        <v>34</v>
      </c>
      <c r="G16" s="1">
        <v>200</v>
      </c>
      <c r="H16" s="1">
        <v>6.8</v>
      </c>
    </row>
    <row r="17" spans="1:8" x14ac:dyDescent="0.25">
      <c r="A17" s="1"/>
      <c r="B17" s="1" t="s">
        <v>19</v>
      </c>
      <c r="C17" s="1">
        <v>487</v>
      </c>
      <c r="D17" s="1"/>
      <c r="E17" s="1">
        <v>75</v>
      </c>
      <c r="F17" s="1">
        <v>514</v>
      </c>
      <c r="G17" s="1"/>
      <c r="H17" s="1">
        <v>79</v>
      </c>
    </row>
    <row r="20" spans="1:8" x14ac:dyDescent="0.25">
      <c r="A20" t="s">
        <v>24</v>
      </c>
    </row>
  </sheetData>
  <mergeCells count="3">
    <mergeCell ref="C13:E13"/>
    <mergeCell ref="F13:H13"/>
    <mergeCell ref="A13:B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НДФЛ</vt:lpstr>
      <vt:lpstr>акцизы</vt:lpstr>
      <vt:lpstr>расчет по ИН</vt:lpstr>
      <vt:lpstr>расчет по ИН орг.</vt:lpstr>
      <vt:lpstr>госпошлин</vt:lpstr>
      <vt:lpstr>аренда земли</vt:lpstr>
      <vt:lpstr>негативка</vt:lpstr>
      <vt:lpstr>расчет пр.ненал.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Алекмаа</dc:creator>
  <cp:lastModifiedBy>Acer</cp:lastModifiedBy>
  <cp:lastPrinted>2019-11-13T10:19:23Z</cp:lastPrinted>
  <dcterms:created xsi:type="dcterms:W3CDTF">2018-11-14T06:02:34Z</dcterms:created>
  <dcterms:modified xsi:type="dcterms:W3CDTF">2019-11-13T10:20:56Z</dcterms:modified>
</cp:coreProperties>
</file>